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O:\Pôle Direction Ingenierie\Achats Public\Cellule marchés\20 Examen projet de marché\2026\01-PROC MP\01-CHU\01-AOO\BIOLOGIE - SURVEILLANCE TEMPE\01-DC\VF\"/>
    </mc:Choice>
  </mc:AlternateContent>
  <xr:revisionPtr revIDLastSave="0" documentId="13_ncr:1_{53C3265E-4CE0-4865-851B-8DC0FD491E58}" xr6:coauthVersionLast="47" xr6:coauthVersionMax="47" xr10:uidLastSave="{00000000-0000-0000-0000-000000000000}"/>
  <bookViews>
    <workbookView xWindow="25080" yWindow="4155" windowWidth="20730" windowHeight="11040" xr2:uid="{00000000-000D-0000-FFFF-FFFF00000000}"/>
  </bookViews>
  <sheets>
    <sheet name="DQE surveillance tem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1" i="1" l="1"/>
  <c r="E28" i="1"/>
  <c r="E24" i="1"/>
  <c r="E25" i="1"/>
  <c r="E26" i="1"/>
  <c r="E23" i="1"/>
  <c r="E9" i="1"/>
  <c r="E17" i="1"/>
  <c r="E15" i="1"/>
  <c r="E13" i="1"/>
  <c r="E11" i="1"/>
  <c r="E10" i="1" l="1"/>
  <c r="E19" i="1" s="1"/>
  <c r="E12" i="1"/>
  <c r="E14" i="1"/>
  <c r="E16" i="1"/>
  <c r="E18" i="1"/>
</calcChain>
</file>

<file path=xl/sharedStrings.xml><?xml version="1.0" encoding="utf-8"?>
<sst xmlns="http://schemas.openxmlformats.org/spreadsheetml/2006/main" count="35" uniqueCount="31">
  <si>
    <t>Référence</t>
  </si>
  <si>
    <t>Fournisseur</t>
  </si>
  <si>
    <t>Objet</t>
  </si>
  <si>
    <t xml:space="preserve">Détail Quantitatif Estimatif (DQE) - COUTS DE FONCTIONNEMENT </t>
  </si>
  <si>
    <t>Consultation CHU N°2025AF11</t>
  </si>
  <si>
    <t>FOURNITURE, INSTALLATION, MISE EN SERVICE ET ACCOMPAGNEMENT AU CHANGEMENT D’UN SYSTEME DE SURVEILLANCE DE LA TEMPERATURE ET AUTRES MESURES PHYSIQUES ACCREDITABLES COFRAC, LA MAINTENANCE, LES PRESTATIONS ASSOCIEES ET LA FOURNITURE DES PIECES DETACHEES</t>
  </si>
  <si>
    <t>Sondes CO2</t>
  </si>
  <si>
    <t>Sondes Hygrométrie</t>
  </si>
  <si>
    <t>passerelles,modules et sondes</t>
  </si>
  <si>
    <t>quantité</t>
  </si>
  <si>
    <t>Pu TTC</t>
  </si>
  <si>
    <t>Montant TTC</t>
  </si>
  <si>
    <t>Sondes PT 100</t>
  </si>
  <si>
    <t>Sondes numériques</t>
  </si>
  <si>
    <t>Sondes 4-20 Ma</t>
  </si>
  <si>
    <t>MONTANT TOTAL (1)+ (2)</t>
  </si>
  <si>
    <t>MONTANT TOTAL TTC (2)</t>
  </si>
  <si>
    <t>MONTANT TOTAL TTC (1)</t>
  </si>
  <si>
    <t>ETALONNAGE A LA LIVRAISON LISTES AU BORDEREAU DES PRIX</t>
  </si>
  <si>
    <t>tyoe d'étalonnage COFRAC ET NON COFRAC</t>
  </si>
  <si>
    <t>Modules numériques</t>
  </si>
  <si>
    <t>POUR sonde PT100 COFRAC</t>
  </si>
  <si>
    <t>POUR sonde CO2 COFRAC</t>
  </si>
  <si>
    <t>POUR sonde numerique COFRAC</t>
  </si>
  <si>
    <t>POUR Sondes Hygrométrie NON COFRAC</t>
  </si>
  <si>
    <t>Modules PT100</t>
  </si>
  <si>
    <t>Modules CO2</t>
  </si>
  <si>
    <t>Modules Hygrométrie</t>
  </si>
  <si>
    <t>Modules 4-20 Ma</t>
  </si>
  <si>
    <t>PASSERELLES, MODULES ET SONDES LISTES AU BORDEREAU DES PRIX DANS LA PART NON PROGRAMMABLE</t>
  </si>
  <si>
    <t>Document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</si>
</sst>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name val="Calibri"/>
      <family val="2"/>
      <scheme val="minor"/>
    </font>
    <font>
      <b/>
      <sz val="12"/>
      <name val="Calibri"/>
      <family val="2"/>
      <scheme val="minor"/>
    </font>
    <font>
      <b/>
      <sz val="12"/>
      <color rgb="FFFF0000"/>
      <name val="Calibri"/>
      <family val="2"/>
      <scheme val="minor"/>
    </font>
    <font>
      <b/>
      <sz val="12"/>
      <color theme="1"/>
      <name val="Calibri"/>
      <family val="2"/>
      <scheme val="minor"/>
    </font>
    <font>
      <sz val="10"/>
      <name val="Arial"/>
      <family val="2"/>
    </font>
    <font>
      <b/>
      <sz val="11"/>
      <color theme="1"/>
      <name val="Calibri"/>
      <family val="2"/>
      <scheme val="minor"/>
    </font>
    <font>
      <b/>
      <sz val="11"/>
      <color theme="0"/>
      <name val="Calibri"/>
      <family val="2"/>
      <scheme val="minor"/>
    </font>
    <font>
      <sz val="11"/>
      <name val="Calibri"/>
      <family val="2"/>
      <scheme val="minor"/>
    </font>
  </fonts>
  <fills count="8">
    <fill>
      <patternFill patternType="none"/>
    </fill>
    <fill>
      <patternFill patternType="gray125"/>
    </fill>
    <fill>
      <patternFill patternType="solid">
        <fgColor theme="4" tint="0.39997558519241921"/>
        <bgColor indexed="64"/>
      </patternFill>
    </fill>
    <fill>
      <patternFill patternType="solid">
        <fgColor theme="9"/>
        <bgColor indexed="64"/>
      </patternFill>
    </fill>
    <fill>
      <patternFill patternType="solid">
        <fgColor theme="4"/>
        <bgColor theme="4"/>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1"/>
      </top>
      <bottom style="medium">
        <color theme="1"/>
      </bottom>
      <diagonal/>
    </border>
  </borders>
  <cellStyleXfs count="2">
    <xf numFmtId="0" fontId="0" fillId="0" borderId="0"/>
    <xf numFmtId="0" fontId="5" fillId="0" borderId="0"/>
  </cellStyleXfs>
  <cellXfs count="25">
    <xf numFmtId="0" fontId="0" fillId="0" borderId="0" xfId="0"/>
    <xf numFmtId="0" fontId="1" fillId="0" borderId="0" xfId="0" applyFont="1"/>
    <xf numFmtId="0" fontId="4" fillId="0" borderId="1" xfId="0" applyFont="1" applyBorder="1" applyAlignment="1">
      <alignment vertical="center"/>
    </xf>
    <xf numFmtId="0" fontId="5" fillId="0" borderId="0" xfId="0" applyFont="1" applyBorder="1" applyAlignment="1">
      <alignment vertical="center"/>
    </xf>
    <xf numFmtId="0" fontId="1" fillId="0" borderId="0" xfId="0" applyFont="1" applyBorder="1" applyAlignment="1">
      <alignment vertical="center"/>
    </xf>
    <xf numFmtId="0" fontId="2" fillId="0" borderId="0" xfId="0" applyFont="1" applyAlignment="1">
      <alignment vertical="center"/>
    </xf>
    <xf numFmtId="0" fontId="4" fillId="0" borderId="0" xfId="0" applyFont="1" applyAlignment="1">
      <alignment vertical="center"/>
    </xf>
    <xf numFmtId="0" fontId="3" fillId="0" borderId="0" xfId="0" applyFont="1"/>
    <xf numFmtId="0" fontId="0" fillId="0" borderId="0" xfId="0" applyBorder="1" applyAlignment="1">
      <alignment horizontal="center" vertical="center" wrapText="1"/>
    </xf>
    <xf numFmtId="0" fontId="0" fillId="0" borderId="0" xfId="0" applyBorder="1" applyAlignment="1">
      <alignment wrapText="1"/>
    </xf>
    <xf numFmtId="0" fontId="7" fillId="4" borderId="7" xfId="0" applyFont="1" applyFill="1" applyBorder="1" applyAlignment="1">
      <alignment horizontal="center" vertical="center" wrapText="1"/>
    </xf>
    <xf numFmtId="0" fontId="0" fillId="5" borderId="0" xfId="0" applyFont="1" applyFill="1" applyBorder="1" applyAlignment="1">
      <alignment wrapText="1"/>
    </xf>
    <xf numFmtId="0" fontId="0" fillId="0" borderId="0" xfId="0" applyFont="1" applyBorder="1" applyAlignment="1">
      <alignment wrapText="1"/>
    </xf>
    <xf numFmtId="0" fontId="0" fillId="0" borderId="0" xfId="0" applyAlignment="1">
      <alignment wrapText="1"/>
    </xf>
    <xf numFmtId="0" fontId="6" fillId="3" borderId="5" xfId="0" applyFont="1" applyFill="1" applyBorder="1" applyAlignment="1"/>
    <xf numFmtId="0" fontId="6" fillId="3" borderId="6" xfId="0" applyFont="1" applyFill="1" applyBorder="1" applyAlignment="1"/>
    <xf numFmtId="0" fontId="6" fillId="3" borderId="1" xfId="0" applyFont="1" applyFill="1" applyBorder="1"/>
    <xf numFmtId="0" fontId="8" fillId="0" borderId="0" xfId="0" applyFont="1" applyFill="1" applyBorder="1" applyAlignment="1">
      <alignment wrapText="1"/>
    </xf>
    <xf numFmtId="0" fontId="0" fillId="0" borderId="0" xfId="0" applyNumberFormat="1" applyBorder="1" applyAlignment="1">
      <alignment wrapText="1"/>
    </xf>
    <xf numFmtId="0" fontId="0" fillId="6" borderId="0" xfId="0" applyFill="1" applyBorder="1" applyAlignment="1">
      <alignment wrapText="1"/>
    </xf>
    <xf numFmtId="0" fontId="0" fillId="7" borderId="0" xfId="0" applyFill="1" applyBorder="1" applyAlignment="1">
      <alignment wrapText="1"/>
    </xf>
    <xf numFmtId="0" fontId="2" fillId="2" borderId="3" xfId="0" applyFont="1" applyFill="1" applyBorder="1" applyAlignment="1">
      <alignment horizontal="center"/>
    </xf>
    <xf numFmtId="0" fontId="4" fillId="2" borderId="1"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cellXfs>
  <cellStyles count="2">
    <cellStyle name="Normal" xfId="0" builtinId="0"/>
    <cellStyle name="Normal 2" xfId="1" xr:uid="{00000000-0005-0000-0000-000001000000}"/>
  </cellStyles>
  <dxfs count="7">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8:E18" totalsRowShown="0" headerRowDxfId="6" dataDxfId="5">
  <autoFilter ref="A8:E18" xr:uid="{00000000-0009-0000-0100-000001000000}"/>
  <sortState xmlns:xlrd2="http://schemas.microsoft.com/office/spreadsheetml/2017/richdata2" ref="A10:I33">
    <sortCondition descending="1" ref="B1:B25"/>
  </sortState>
  <tableColumns count="5">
    <tableColumn id="1" xr3:uid="{00000000-0010-0000-0000-000001000000}" name="passerelles,modules et sondes" dataDxfId="4"/>
    <tableColumn id="2" xr3:uid="{00000000-0010-0000-0000-000002000000}" name="quantité" dataDxfId="3"/>
    <tableColumn id="4" xr3:uid="{00000000-0010-0000-0000-000004000000}" name="Référence" dataDxfId="2"/>
    <tableColumn id="3" xr3:uid="{00000000-0010-0000-0000-000003000000}" name="Pu TTC" dataDxfId="1"/>
    <tableColumn id="5" xr3:uid="{00000000-0010-0000-0000-000005000000}" name="Montant TTC" dataDxfId="0">
      <calculatedColumnFormula>Tableau1[[#This Row],[Pu TTC]]*Tableau1[[#This Row],[quantité]]</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topLeftCell="A8" zoomScale="75" zoomScaleNormal="75" workbookViewId="0">
      <selection activeCell="J30" sqref="J30"/>
    </sheetView>
  </sheetViews>
  <sheetFormatPr baseColWidth="10" defaultRowHeight="15" x14ac:dyDescent="0.25"/>
  <cols>
    <col min="1" max="1" width="44.140625" customWidth="1"/>
    <col min="2" max="3" width="23.85546875" customWidth="1"/>
    <col min="4" max="4" width="26.140625" customWidth="1"/>
    <col min="5" max="5" width="25.5703125" customWidth="1"/>
  </cols>
  <sheetData>
    <row r="1" spans="1:5" ht="15.75" x14ac:dyDescent="0.25">
      <c r="A1" s="6" t="s">
        <v>30</v>
      </c>
      <c r="B1" s="5" t="s">
        <v>3</v>
      </c>
      <c r="C1" s="5"/>
      <c r="D1" s="4"/>
      <c r="E1" s="3"/>
    </row>
    <row r="2" spans="1:5" ht="15.6" customHeight="1" x14ac:dyDescent="0.25">
      <c r="A2" s="2" t="s">
        <v>4</v>
      </c>
      <c r="B2" s="22" t="s">
        <v>5</v>
      </c>
      <c r="C2" s="22"/>
      <c r="D2" s="22"/>
      <c r="E2" s="22"/>
    </row>
    <row r="3" spans="1:5" ht="33.6" customHeight="1" x14ac:dyDescent="0.25">
      <c r="A3" s="2" t="s">
        <v>2</v>
      </c>
      <c r="B3" s="22"/>
      <c r="C3" s="22"/>
      <c r="D3" s="22"/>
      <c r="E3" s="22"/>
    </row>
    <row r="4" spans="1:5" ht="15.75" x14ac:dyDescent="0.25">
      <c r="A4" s="2" t="s">
        <v>1</v>
      </c>
      <c r="B4" s="23"/>
      <c r="C4" s="24"/>
      <c r="D4" s="24"/>
      <c r="E4" s="24"/>
    </row>
    <row r="6" spans="1:5" ht="15.75" x14ac:dyDescent="0.25">
      <c r="A6" s="7"/>
      <c r="B6" s="1"/>
      <c r="C6" s="1"/>
      <c r="D6" s="1"/>
      <c r="E6" s="1"/>
    </row>
    <row r="7" spans="1:5" ht="15.75" x14ac:dyDescent="0.25">
      <c r="A7" s="21" t="s">
        <v>29</v>
      </c>
      <c r="B7" s="21"/>
      <c r="C7" s="21"/>
      <c r="D7" s="21"/>
      <c r="E7" s="21"/>
    </row>
    <row r="8" spans="1:5" ht="109.5" customHeight="1" x14ac:dyDescent="0.25">
      <c r="A8" s="8" t="s">
        <v>8</v>
      </c>
      <c r="B8" s="8" t="s">
        <v>9</v>
      </c>
      <c r="C8" s="8" t="s">
        <v>0</v>
      </c>
      <c r="D8" s="8" t="s">
        <v>10</v>
      </c>
      <c r="E8" s="8" t="s">
        <v>11</v>
      </c>
    </row>
    <row r="9" spans="1:5" ht="12.6" customHeight="1" x14ac:dyDescent="0.25">
      <c r="A9" s="9" t="s">
        <v>20</v>
      </c>
      <c r="B9" s="19">
        <v>618</v>
      </c>
      <c r="C9" s="9"/>
      <c r="D9" s="9"/>
      <c r="E9" s="18">
        <f>Tableau1[[#This Row],[Pu TTC]]*Tableau1[[#This Row],[quantité]]</f>
        <v>0</v>
      </c>
    </row>
    <row r="10" spans="1:5" ht="11.45" customHeight="1" x14ac:dyDescent="0.25">
      <c r="A10" s="13" t="s">
        <v>13</v>
      </c>
      <c r="B10" s="20">
        <v>618</v>
      </c>
      <c r="C10" s="9"/>
      <c r="D10" s="9"/>
      <c r="E10" s="9">
        <f>Tableau1[[#This Row],[Pu TTC]]*Tableau1[[#This Row],[quantité]]</f>
        <v>0</v>
      </c>
    </row>
    <row r="11" spans="1:5" ht="11.45" customHeight="1" x14ac:dyDescent="0.25">
      <c r="A11" s="9" t="s">
        <v>25</v>
      </c>
      <c r="B11" s="19">
        <v>77</v>
      </c>
      <c r="C11" s="9"/>
      <c r="D11" s="9"/>
      <c r="E11" s="18">
        <f>Tableau1[[#This Row],[Pu TTC]]*Tableau1[[#This Row],[quantité]]</f>
        <v>0</v>
      </c>
    </row>
    <row r="12" spans="1:5" x14ac:dyDescent="0.25">
      <c r="A12" s="9" t="s">
        <v>12</v>
      </c>
      <c r="B12" s="20">
        <v>77</v>
      </c>
      <c r="C12" s="9"/>
      <c r="D12" s="9"/>
      <c r="E12" s="9">
        <f>Tableau1[[#This Row],[Pu TTC]]*Tableau1[[#This Row],[quantité]]</f>
        <v>0</v>
      </c>
    </row>
    <row r="13" spans="1:5" x14ac:dyDescent="0.25">
      <c r="A13" s="9" t="s">
        <v>26</v>
      </c>
      <c r="B13" s="19">
        <v>4</v>
      </c>
      <c r="C13" s="9"/>
      <c r="D13" s="9"/>
      <c r="E13" s="18">
        <f>Tableau1[[#This Row],[Pu TTC]]*Tableau1[[#This Row],[quantité]]</f>
        <v>0</v>
      </c>
    </row>
    <row r="14" spans="1:5" x14ac:dyDescent="0.25">
      <c r="A14" s="9" t="s">
        <v>6</v>
      </c>
      <c r="B14" s="20">
        <v>4</v>
      </c>
      <c r="C14" s="9"/>
      <c r="D14" s="9"/>
      <c r="E14" s="9">
        <f>Tableau1[[#This Row],[Pu TTC]]*Tableau1[[#This Row],[quantité]]</f>
        <v>0</v>
      </c>
    </row>
    <row r="15" spans="1:5" x14ac:dyDescent="0.25">
      <c r="A15" s="9" t="s">
        <v>27</v>
      </c>
      <c r="B15" s="19">
        <v>1</v>
      </c>
      <c r="C15" s="9"/>
      <c r="D15" s="9"/>
      <c r="E15" s="18">
        <f>Tableau1[[#This Row],[Pu TTC]]*Tableau1[[#This Row],[quantité]]</f>
        <v>0</v>
      </c>
    </row>
    <row r="16" spans="1:5" x14ac:dyDescent="0.25">
      <c r="A16" s="9" t="s">
        <v>7</v>
      </c>
      <c r="B16" s="20">
        <v>1</v>
      </c>
      <c r="C16" s="9"/>
      <c r="D16" s="9"/>
      <c r="E16" s="9">
        <f>Tableau1[[#This Row],[Pu TTC]]*Tableau1[[#This Row],[quantité]]</f>
        <v>0</v>
      </c>
    </row>
    <row r="17" spans="1:5" x14ac:dyDescent="0.25">
      <c r="A17" s="9" t="s">
        <v>28</v>
      </c>
      <c r="B17" s="19">
        <v>30</v>
      </c>
      <c r="C17" s="9"/>
      <c r="D17" s="9"/>
      <c r="E17" s="18">
        <f>Tableau1[[#This Row],[Pu TTC]]*Tableau1[[#This Row],[quantité]]</f>
        <v>0</v>
      </c>
    </row>
    <row r="18" spans="1:5" ht="15.75" thickBot="1" x14ac:dyDescent="0.3">
      <c r="A18" s="9" t="s">
        <v>14</v>
      </c>
      <c r="B18" s="20">
        <v>30</v>
      </c>
      <c r="C18" s="9"/>
      <c r="D18" s="9"/>
      <c r="E18" s="9">
        <f>Tableau1[[#This Row],[Pu TTC]]*Tableau1[[#This Row],[quantité]]</f>
        <v>0</v>
      </c>
    </row>
    <row r="19" spans="1:5" ht="15.75" thickBot="1" x14ac:dyDescent="0.3">
      <c r="D19" s="14" t="s">
        <v>17</v>
      </c>
      <c r="E19" s="15">
        <f>SUM(E9:E18)</f>
        <v>0</v>
      </c>
    </row>
    <row r="21" spans="1:5" ht="16.5" thickBot="1" x14ac:dyDescent="0.3">
      <c r="A21" s="21" t="s">
        <v>18</v>
      </c>
      <c r="B21" s="21"/>
      <c r="C21" s="21"/>
      <c r="D21" s="21"/>
      <c r="E21" s="21"/>
    </row>
    <row r="22" spans="1:5" ht="15.75" thickBot="1" x14ac:dyDescent="0.3">
      <c r="A22" s="10" t="s">
        <v>19</v>
      </c>
      <c r="B22" s="10" t="s">
        <v>9</v>
      </c>
      <c r="C22" s="10" t="s">
        <v>0</v>
      </c>
      <c r="D22" s="10" t="s">
        <v>10</v>
      </c>
      <c r="E22" s="10" t="s">
        <v>11</v>
      </c>
    </row>
    <row r="23" spans="1:5" x14ac:dyDescent="0.25">
      <c r="A23" s="11" t="s">
        <v>21</v>
      </c>
      <c r="B23" s="11">
        <v>77</v>
      </c>
      <c r="C23" s="11"/>
      <c r="D23" s="11"/>
      <c r="E23" s="11">
        <f>B23*D23</f>
        <v>0</v>
      </c>
    </row>
    <row r="24" spans="1:5" x14ac:dyDescent="0.25">
      <c r="A24" s="17" t="s">
        <v>22</v>
      </c>
      <c r="B24" s="12">
        <v>4</v>
      </c>
      <c r="C24" s="12"/>
      <c r="D24" s="12"/>
      <c r="E24" s="11">
        <f>B24*D24</f>
        <v>0</v>
      </c>
    </row>
    <row r="25" spans="1:5" x14ac:dyDescent="0.25">
      <c r="A25" s="11" t="s">
        <v>23</v>
      </c>
      <c r="B25" s="11">
        <v>618</v>
      </c>
      <c r="C25" s="11"/>
      <c r="D25" s="11"/>
      <c r="E25" s="11">
        <f t="shared" ref="E25:E26" si="0">B25*D25</f>
        <v>0</v>
      </c>
    </row>
    <row r="26" spans="1:5" x14ac:dyDescent="0.25">
      <c r="A26" s="12" t="s">
        <v>24</v>
      </c>
      <c r="B26" s="12">
        <v>1</v>
      </c>
      <c r="C26" s="12"/>
      <c r="D26" s="12"/>
      <c r="E26" s="11">
        <f t="shared" si="0"/>
        <v>0</v>
      </c>
    </row>
    <row r="27" spans="1:5" ht="15.75" thickBot="1" x14ac:dyDescent="0.3"/>
    <row r="28" spans="1:5" ht="15.75" thickBot="1" x14ac:dyDescent="0.3">
      <c r="D28" s="14" t="s">
        <v>16</v>
      </c>
      <c r="E28" s="15">
        <f>SUM(E23:E26)</f>
        <v>0</v>
      </c>
    </row>
    <row r="31" spans="1:5" x14ac:dyDescent="0.25">
      <c r="D31" s="16" t="s">
        <v>15</v>
      </c>
      <c r="E31" s="16">
        <f>E19+E28</f>
        <v>0</v>
      </c>
    </row>
  </sheetData>
  <mergeCells count="4">
    <mergeCell ref="A21:E21"/>
    <mergeCell ref="B2:E3"/>
    <mergeCell ref="B4:E4"/>
    <mergeCell ref="A7:E7"/>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 surveillance temp</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Audrey BRISHOUAL</dc:creator>
  <cp:lastModifiedBy>RUBIN Lucile</cp:lastModifiedBy>
  <dcterms:created xsi:type="dcterms:W3CDTF">2021-09-20T09:22:11Z</dcterms:created>
  <dcterms:modified xsi:type="dcterms:W3CDTF">2026-01-12T09:59:20Z</dcterms:modified>
</cp:coreProperties>
</file>